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4" i="1"/>
  <c r="O11"/>
  <c r="C11"/>
  <c r="D11"/>
  <c r="E11"/>
  <c r="F11"/>
  <c r="G11"/>
  <c r="H11"/>
  <c r="I11"/>
  <c r="J11"/>
  <c r="K11"/>
  <c r="L11"/>
  <c r="M11"/>
  <c r="N11"/>
  <c r="B11"/>
  <c r="O10"/>
  <c r="C10"/>
  <c r="D10"/>
  <c r="E10"/>
  <c r="F10"/>
  <c r="G10"/>
  <c r="H10"/>
  <c r="I10"/>
  <c r="J10"/>
  <c r="K10"/>
  <c r="L10"/>
  <c r="M10"/>
  <c r="N10"/>
  <c r="B10"/>
  <c r="N8"/>
  <c r="M8"/>
  <c r="L8"/>
  <c r="K8"/>
  <c r="J8"/>
  <c r="I8"/>
  <c r="H8"/>
  <c r="G8"/>
  <c r="F8"/>
  <c r="E8"/>
  <c r="D8"/>
  <c r="C8"/>
  <c r="B8"/>
  <c r="E7"/>
  <c r="D7"/>
  <c r="C7"/>
  <c r="F7" l="1"/>
  <c r="G7" l="1"/>
  <c r="H7" l="1"/>
  <c r="I7" l="1"/>
  <c r="J7" l="1"/>
  <c r="K7" l="1"/>
  <c r="L7" l="1"/>
  <c r="M7" l="1"/>
  <c r="N7" l="1"/>
</calcChain>
</file>

<file path=xl/sharedStrings.xml><?xml version="1.0" encoding="utf-8"?>
<sst xmlns="http://schemas.openxmlformats.org/spreadsheetml/2006/main" count="19" uniqueCount="16">
  <si>
    <t>Расстяние от астероида до Земли</t>
  </si>
  <si>
    <t>v</t>
  </si>
  <si>
    <t>миль/ч</t>
  </si>
  <si>
    <t>=</t>
  </si>
  <si>
    <t>t</t>
  </si>
  <si>
    <t>дней</t>
  </si>
  <si>
    <t>Перевод</t>
  </si>
  <si>
    <t>s км</t>
  </si>
  <si>
    <t>Таблица измерений</t>
  </si>
  <si>
    <t>Время</t>
  </si>
  <si>
    <t>Кратность</t>
  </si>
  <si>
    <t>Частота</t>
  </si>
  <si>
    <t>Сумма</t>
  </si>
  <si>
    <t>Частота %</t>
  </si>
  <si>
    <t>км/ч</t>
  </si>
  <si>
    <t>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</si>
</sst>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9" fontId="1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lineChart>
        <c:grouping val="stacked"/>
        <c:ser>
          <c:idx val="0"/>
          <c:order val="0"/>
          <c:tx>
            <c:strRef>
              <c:f>Лист1!$A$8</c:f>
              <c:strCache>
                <c:ptCount val="1"/>
                <c:pt idx="0">
                  <c:v>s км</c:v>
                </c:pt>
              </c:strCache>
            </c:strRef>
          </c:tx>
          <c:cat>
            <c:multiLvlStrRef>
              <c:f>Лист1!$B$6:$N$7</c:f>
              <c:multiLvlStrCache>
                <c:ptCount val="13"/>
                <c:lvl>
                  <c:pt idx="0">
                    <c:v>432</c:v>
                  </c:pt>
                  <c:pt idx="1">
                    <c:v>396</c:v>
                  </c:pt>
                  <c:pt idx="2">
                    <c:v>360</c:v>
                  </c:pt>
                  <c:pt idx="3">
                    <c:v>324</c:v>
                  </c:pt>
                  <c:pt idx="4">
                    <c:v>288</c:v>
                  </c:pt>
                  <c:pt idx="5">
                    <c:v>252</c:v>
                  </c:pt>
                  <c:pt idx="6">
                    <c:v>216</c:v>
                  </c:pt>
                  <c:pt idx="7">
                    <c:v>180</c:v>
                  </c:pt>
                  <c:pt idx="8">
                    <c:v>144</c:v>
                  </c:pt>
                  <c:pt idx="9">
                    <c:v>108</c:v>
                  </c:pt>
                  <c:pt idx="10">
                    <c:v>72</c:v>
                  </c:pt>
                  <c:pt idx="11">
                    <c:v>36</c:v>
                  </c:pt>
                  <c:pt idx="12">
                    <c:v>0</c:v>
                  </c:pt>
                </c:lvl>
                <c:lvl>
                  <c:pt idx="0">
                    <c:v>Время</c:v>
                  </c:pt>
                </c:lvl>
              </c:multiLvlStrCache>
            </c:multiLvlStrRef>
          </c:cat>
          <c:val>
            <c:numRef>
              <c:f>Лист1!$B$8:$N$8</c:f>
              <c:numCache>
                <c:formatCode>General</c:formatCode>
                <c:ptCount val="13"/>
                <c:pt idx="0">
                  <c:v>15294960</c:v>
                </c:pt>
                <c:pt idx="1">
                  <c:v>14020380</c:v>
                </c:pt>
                <c:pt idx="2">
                  <c:v>12745800</c:v>
                </c:pt>
                <c:pt idx="3">
                  <c:v>11471220</c:v>
                </c:pt>
                <c:pt idx="4">
                  <c:v>10196640</c:v>
                </c:pt>
                <c:pt idx="5">
                  <c:v>8922060</c:v>
                </c:pt>
                <c:pt idx="6">
                  <c:v>7647480</c:v>
                </c:pt>
                <c:pt idx="7">
                  <c:v>6372900</c:v>
                </c:pt>
                <c:pt idx="8">
                  <c:v>5098320</c:v>
                </c:pt>
                <c:pt idx="9">
                  <c:v>3823740</c:v>
                </c:pt>
                <c:pt idx="10">
                  <c:v>2549160</c:v>
                </c:pt>
                <c:pt idx="11">
                  <c:v>1274580</c:v>
                </c:pt>
                <c:pt idx="12">
                  <c:v>0</c:v>
                </c:pt>
              </c:numCache>
            </c:numRef>
          </c:val>
        </c:ser>
        <c:marker val="1"/>
        <c:axId val="71656576"/>
        <c:axId val="71658112"/>
      </c:lineChart>
      <c:catAx>
        <c:axId val="71656576"/>
        <c:scaling>
          <c:orientation val="minMax"/>
        </c:scaling>
        <c:axPos val="b"/>
        <c:tickLblPos val="nextTo"/>
        <c:crossAx val="71658112"/>
        <c:crosses val="autoZero"/>
        <c:auto val="1"/>
        <c:lblAlgn val="ctr"/>
        <c:lblOffset val="100"/>
      </c:catAx>
      <c:valAx>
        <c:axId val="71658112"/>
        <c:scaling>
          <c:orientation val="minMax"/>
        </c:scaling>
        <c:axPos val="l"/>
        <c:majorGridlines/>
        <c:numFmt formatCode="General" sourceLinked="1"/>
        <c:tickLblPos val="nextTo"/>
        <c:crossAx val="716565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11</xdr:row>
      <xdr:rowOff>171449</xdr:rowOff>
    </xdr:from>
    <xdr:to>
      <xdr:col>15</xdr:col>
      <xdr:colOff>0</xdr:colOff>
      <xdr:row>29</xdr:row>
      <xdr:rowOff>142875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G5" sqref="G5"/>
    </sheetView>
  </sheetViews>
  <sheetFormatPr defaultRowHeight="15"/>
  <cols>
    <col min="1" max="1" width="12.42578125" customWidth="1"/>
    <col min="2" max="6" width="12.7109375" bestFit="1" customWidth="1"/>
    <col min="7" max="13" width="11.28515625" bestFit="1" customWidth="1"/>
    <col min="14" max="14" width="9.28515625" bestFit="1" customWidth="1"/>
  </cols>
  <sheetData>
    <row r="1" spans="1:25" ht="18.7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8.75">
      <c r="A2" s="1"/>
      <c r="B2" s="1"/>
      <c r="C2" s="1"/>
      <c r="D2" s="1"/>
      <c r="E2" s="1" t="s">
        <v>6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8.75">
      <c r="A3" s="3" t="s">
        <v>1</v>
      </c>
      <c r="B3" t="s">
        <v>3</v>
      </c>
      <c r="C3" s="1">
        <v>22000</v>
      </c>
      <c r="D3" s="4" t="s">
        <v>2</v>
      </c>
      <c r="E3" s="1" t="s">
        <v>3</v>
      </c>
      <c r="F3" s="1">
        <v>35405</v>
      </c>
      <c r="G3" s="1" t="s">
        <v>14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8.75">
      <c r="A4" s="4" t="s">
        <v>4</v>
      </c>
      <c r="B4" t="s">
        <v>3</v>
      </c>
      <c r="C4" s="1">
        <v>18</v>
      </c>
      <c r="D4" s="4" t="s">
        <v>5</v>
      </c>
      <c r="E4" s="1" t="s">
        <v>3</v>
      </c>
      <c r="F4" s="1">
        <f>C4*24</f>
        <v>432</v>
      </c>
      <c r="G4" s="1" t="s">
        <v>15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.75">
      <c r="A5" s="1" t="s">
        <v>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8.75">
      <c r="A6" s="5"/>
      <c r="B6" s="9" t="s">
        <v>9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s="11" t="s">
        <v>12</v>
      </c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8.75">
      <c r="A7" s="5"/>
      <c r="B7" s="5">
        <v>432</v>
      </c>
      <c r="C7" s="5">
        <f>B7-36</f>
        <v>396</v>
      </c>
      <c r="D7" s="5">
        <f>C7-36</f>
        <v>360</v>
      </c>
      <c r="E7" s="5">
        <f t="shared" ref="E7:N7" si="0">D7-36</f>
        <v>324</v>
      </c>
      <c r="F7" s="5">
        <f t="shared" si="0"/>
        <v>288</v>
      </c>
      <c r="G7" s="5">
        <f t="shared" si="0"/>
        <v>252</v>
      </c>
      <c r="H7" s="5">
        <f t="shared" si="0"/>
        <v>216</v>
      </c>
      <c r="I7" s="5">
        <f t="shared" si="0"/>
        <v>180</v>
      </c>
      <c r="J7" s="5">
        <f t="shared" si="0"/>
        <v>144</v>
      </c>
      <c r="K7" s="5">
        <f t="shared" si="0"/>
        <v>108</v>
      </c>
      <c r="L7" s="5">
        <f t="shared" si="0"/>
        <v>72</v>
      </c>
      <c r="M7" s="5">
        <f t="shared" si="0"/>
        <v>36</v>
      </c>
      <c r="N7" s="6">
        <f t="shared" si="0"/>
        <v>0</v>
      </c>
      <c r="O7" s="1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8.75">
      <c r="A8" s="5" t="s">
        <v>7</v>
      </c>
      <c r="B8" s="5">
        <f>B7*F3</f>
        <v>15294960</v>
      </c>
      <c r="C8" s="5">
        <f>C7*F3</f>
        <v>14020380</v>
      </c>
      <c r="D8" s="5">
        <f>D7*F3</f>
        <v>12745800</v>
      </c>
      <c r="E8" s="5">
        <f>E7*F3</f>
        <v>11471220</v>
      </c>
      <c r="F8" s="5">
        <f>F7*F3</f>
        <v>10196640</v>
      </c>
      <c r="G8" s="5">
        <f>G7*F3</f>
        <v>8922060</v>
      </c>
      <c r="H8" s="5">
        <f>H7*F3</f>
        <v>7647480</v>
      </c>
      <c r="I8" s="5">
        <f>I7*F3</f>
        <v>6372900</v>
      </c>
      <c r="J8" s="5">
        <f>J7*F3</f>
        <v>5098320</v>
      </c>
      <c r="K8" s="5">
        <f>K7*F3</f>
        <v>3823740</v>
      </c>
      <c r="L8" s="5">
        <f>L7*F3</f>
        <v>2549160</v>
      </c>
      <c r="M8" s="5">
        <f>M7*F3</f>
        <v>1274580</v>
      </c>
      <c r="N8" s="6">
        <f>N7*F3</f>
        <v>0</v>
      </c>
      <c r="O8" s="13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.75">
      <c r="A9" s="5" t="s">
        <v>10</v>
      </c>
      <c r="B9" s="5">
        <v>1</v>
      </c>
      <c r="C9" s="5">
        <v>1</v>
      </c>
      <c r="D9" s="5">
        <v>1</v>
      </c>
      <c r="E9" s="5">
        <v>1</v>
      </c>
      <c r="F9" s="5">
        <v>1</v>
      </c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13</v>
      </c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.75">
      <c r="A10" s="5" t="s">
        <v>11</v>
      </c>
      <c r="B10" s="8">
        <f>1/13</f>
        <v>7.6923076923076927E-2</v>
      </c>
      <c r="C10" s="8">
        <f t="shared" ref="C10:N10" si="1">1/13</f>
        <v>7.6923076923076927E-2</v>
      </c>
      <c r="D10" s="8">
        <f t="shared" si="1"/>
        <v>7.6923076923076927E-2</v>
      </c>
      <c r="E10" s="8">
        <f t="shared" si="1"/>
        <v>7.6923076923076927E-2</v>
      </c>
      <c r="F10" s="8">
        <f t="shared" si="1"/>
        <v>7.6923076923076927E-2</v>
      </c>
      <c r="G10" s="8">
        <f t="shared" si="1"/>
        <v>7.6923076923076927E-2</v>
      </c>
      <c r="H10" s="8">
        <f t="shared" si="1"/>
        <v>7.6923076923076927E-2</v>
      </c>
      <c r="I10" s="8">
        <f t="shared" si="1"/>
        <v>7.6923076923076927E-2</v>
      </c>
      <c r="J10" s="8">
        <f t="shared" si="1"/>
        <v>7.6923076923076927E-2</v>
      </c>
      <c r="K10" s="8">
        <f t="shared" si="1"/>
        <v>7.6923076923076927E-2</v>
      </c>
      <c r="L10" s="8">
        <f t="shared" si="1"/>
        <v>7.6923076923076927E-2</v>
      </c>
      <c r="M10" s="8">
        <f t="shared" si="1"/>
        <v>7.6923076923076927E-2</v>
      </c>
      <c r="N10" s="8">
        <f t="shared" si="1"/>
        <v>7.6923076923076927E-2</v>
      </c>
      <c r="O10" s="8">
        <f>SUM(B10:N10)</f>
        <v>0.99999999999999978</v>
      </c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.75">
      <c r="A11" s="5" t="s">
        <v>13</v>
      </c>
      <c r="B11" s="7">
        <f>B10</f>
        <v>7.6923076923076927E-2</v>
      </c>
      <c r="C11" s="7">
        <f t="shared" ref="C11:N11" si="2">C10</f>
        <v>7.6923076923076927E-2</v>
      </c>
      <c r="D11" s="7">
        <f t="shared" si="2"/>
        <v>7.6923076923076927E-2</v>
      </c>
      <c r="E11" s="7">
        <f t="shared" si="2"/>
        <v>7.6923076923076927E-2</v>
      </c>
      <c r="F11" s="7">
        <f t="shared" si="2"/>
        <v>7.6923076923076927E-2</v>
      </c>
      <c r="G11" s="7">
        <f t="shared" si="2"/>
        <v>7.6923076923076927E-2</v>
      </c>
      <c r="H11" s="7">
        <f t="shared" si="2"/>
        <v>7.6923076923076927E-2</v>
      </c>
      <c r="I11" s="7">
        <f t="shared" si="2"/>
        <v>7.6923076923076927E-2</v>
      </c>
      <c r="J11" s="7">
        <f t="shared" si="2"/>
        <v>7.6923076923076927E-2</v>
      </c>
      <c r="K11" s="7">
        <f t="shared" si="2"/>
        <v>7.6923076923076927E-2</v>
      </c>
      <c r="L11" s="7">
        <f t="shared" si="2"/>
        <v>7.6923076923076927E-2</v>
      </c>
      <c r="M11" s="7">
        <f t="shared" si="2"/>
        <v>7.6923076923076927E-2</v>
      </c>
      <c r="N11" s="7">
        <f t="shared" si="2"/>
        <v>7.6923076923076927E-2</v>
      </c>
      <c r="O11" s="7">
        <f>SUM(B11:N11)</f>
        <v>0.99999999999999978</v>
      </c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8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8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8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</sheetData>
  <mergeCells count="2">
    <mergeCell ref="B6:N6"/>
    <mergeCell ref="O6:O8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2014-03-14T06:23:57Z</dcterms:modified>
</cp:coreProperties>
</file>